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1" sheetId="7" r:id="rId1"/>
    <sheet name="Dato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C10" i="1" s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<sst xmlns="http://schemas.openxmlformats.org/spreadsheetml/2006/main" count="13" uniqueCount="13">
  <si>
    <t>Concepto</t>
  </si>
  <si>
    <t>Importe</t>
  </si>
  <si>
    <t>Inversiones en Canarias</t>
  </si>
  <si>
    <t>Reinversión beneficios extraordinarios</t>
  </si>
  <si>
    <t>TOTAL</t>
  </si>
  <si>
    <t>Estructura</t>
  </si>
  <si>
    <t>Deducciones por doble imposición interna</t>
  </si>
  <si>
    <t>Doble imposición: saldos pendintes</t>
  </si>
  <si>
    <t>Incentivos inversión y c.e: saldos pendientes</t>
  </si>
  <si>
    <t>I+D+i</t>
  </si>
  <si>
    <t>Doble imposición internacional</t>
  </si>
  <si>
    <t>Otras minoraciones</t>
  </si>
  <si>
    <t>Prestación de servicios públicos locales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</si>
</sst>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.5"/>
      <color indexed="8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</cellStyleXfs>
  <cellXfs count="14">
    <xf numFmtId="0" fontId="0" fillId="0" borderId="0" xfId="0"/>
    <xf numFmtId="0" fontId="2" fillId="0" borderId="4" xfId="0" applyFont="1" applyFill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4" xfId="0" applyFont="1" applyBorder="1"/>
    <xf numFmtId="0" fontId="1" fillId="0" borderId="5" xfId="0" applyFont="1" applyBorder="1" applyAlignment="1">
      <alignment horizontal="left" vertical="center"/>
    </xf>
    <xf numFmtId="0" fontId="0" fillId="0" borderId="5" xfId="0" applyBorder="1"/>
    <xf numFmtId="10" fontId="0" fillId="0" borderId="1" xfId="0" applyNumberFormat="1" applyBorder="1" applyAlignment="1">
      <alignment horizontal="center"/>
    </xf>
    <xf numFmtId="164" fontId="7" fillId="0" borderId="2" xfId="2" applyNumberFormat="1" applyFont="1" applyBorder="1" applyAlignment="1">
      <alignment horizontal="center" vertical="center"/>
    </xf>
    <xf numFmtId="164" fontId="7" fillId="0" borderId="4" xfId="2" applyNumberFormat="1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/>
    </xf>
    <xf numFmtId="164" fontId="4" fillId="0" borderId="3" xfId="2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">
    <cellStyle name="Normal" xfId="0" builtinId="0"/>
    <cellStyle name="Normal 2" xfId="2"/>
    <cellStyle name="Normal 3" xfId="1"/>
    <cellStyle name="Porcentaje 2" xfId="3"/>
  </cellStyles>
  <dxfs count="0"/>
  <tableStyles count="0" defaultTableStyle="TableStyleMedium2" defaultPivotStyle="PivotStyleLight16"/>
  <colors>
    <mruColors>
      <color rgb="FFE8F4F8"/>
      <color rgb="FFF2F6EA"/>
      <color rgb="FF8FC395"/>
      <color rgb="FFFFFFA3"/>
      <color rgb="FFB9FFB9"/>
      <color rgb="FFB9FFFF"/>
      <color rgb="FFDAEEF4"/>
      <color rgb="FFFAC090"/>
      <color rgb="FFCC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11</a:t>
            </a:r>
          </a:p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MINORACIONES EN LA CUOTA ÍNTEGRA</a:t>
            </a:r>
          </a:p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2014</a:t>
            </a:r>
          </a:p>
        </c:rich>
      </c:tx>
      <c:layout>
        <c:manualLayout>
          <c:xMode val="edge"/>
          <c:yMode val="edge"/>
          <c:x val="0.30511077011790066"/>
          <c:y val="2.23843674336876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559512452809746E-2"/>
          <c:y val="0.16935669188702288"/>
          <c:w val="0.47902020997527694"/>
          <c:h val="0.73244122418721469"/>
        </c:manualLayout>
      </c:layout>
      <c:doughnutChart>
        <c:varyColors val="1"/>
        <c:ser>
          <c:idx val="0"/>
          <c:order val="0"/>
          <c:tx>
            <c:strRef>
              <c:f>Datos!$C$1</c:f>
              <c:strCache>
                <c:ptCount val="1"/>
                <c:pt idx="0">
                  <c:v>Estructura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 prstMaterial="dkEdge">
              <a:bevelT w="50800" h="38100" prst="angle"/>
            </a:sp3d>
          </c:spPr>
          <c:dPt>
            <c:idx val="0"/>
            <c:bubble3D val="0"/>
            <c:spPr>
              <a:solidFill>
                <a:srgbClr val="B9FFFF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0-5647-4B51-8508-9C66A454B59D}"/>
              </c:ext>
            </c:extLst>
          </c:dPt>
          <c:dPt>
            <c:idx val="1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2-5647-4B51-8508-9C66A454B59D}"/>
              </c:ext>
            </c:extLst>
          </c:dPt>
          <c:dPt>
            <c:idx val="2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4-5647-4B51-8508-9C66A454B59D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6-5647-4B51-8508-9C66A454B59D}"/>
              </c:ext>
            </c:extLst>
          </c:dPt>
          <c:dPt>
            <c:idx val="4"/>
            <c:bubble3D val="0"/>
            <c:spPr>
              <a:solidFill>
                <a:srgbClr val="FFFFA3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8-5647-4B51-8508-9C66A454B59D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A-5647-4B51-8508-9C66A454B59D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C-5647-4B51-8508-9C66A454B59D}"/>
              </c:ext>
            </c:extLst>
          </c:dPt>
          <c:dPt>
            <c:idx val="7"/>
            <c:bubble3D val="0"/>
            <c:spPr>
              <a:solidFill>
                <a:srgbClr val="C198E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E-5647-4B51-8508-9C66A454B59D}"/>
              </c:ext>
            </c:extLst>
          </c:dPt>
          <c:dPt>
            <c:idx val="8"/>
            <c:bubble3D val="0"/>
            <c:spPr>
              <a:solidFill>
                <a:srgbClr val="B9FFB9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0-5647-4B51-8508-9C66A454B59D}"/>
              </c:ext>
            </c:extLst>
          </c:dPt>
          <c:dPt>
            <c:idx val="9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2-5647-4B51-8508-9C66A454B59D}"/>
              </c:ext>
            </c:extLst>
          </c:dPt>
          <c:dPt>
            <c:idx val="1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4-5647-4B51-8508-9C66A454B59D}"/>
              </c:ext>
            </c:extLst>
          </c:dPt>
          <c:dPt>
            <c:idx val="11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6-5647-4B51-8508-9C66A454B59D}"/>
              </c:ext>
            </c:extLst>
          </c:dPt>
          <c:dPt>
            <c:idx val="12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8-5647-4B51-8508-9C66A454B59D}"/>
              </c:ext>
            </c:extLst>
          </c:dPt>
          <c:dPt>
            <c:idx val="13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A-5647-4B51-8508-9C66A454B59D}"/>
              </c:ext>
            </c:extLst>
          </c:dPt>
          <c:dLbls>
            <c:dLbl>
              <c:idx val="0"/>
              <c:layout>
                <c:manualLayout>
                  <c:x val="-2.5939994225045643E-2"/>
                  <c:y val="0.2358922433843822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5647-4B51-8508-9C66A454B59D}"/>
                </c:ext>
              </c:extLst>
            </c:dLbl>
            <c:dLbl>
              <c:idx val="1"/>
              <c:layout>
                <c:manualLayout>
                  <c:x val="0.11877786829362999"/>
                  <c:y val="-0.1085521827963528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2-5647-4B51-8508-9C66A454B59D}"/>
                </c:ext>
              </c:extLst>
            </c:dLbl>
            <c:dLbl>
              <c:idx val="2"/>
              <c:layout>
                <c:manualLayout>
                  <c:x val="0.11331681687783091"/>
                  <c:y val="-7.515151116670584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4-5647-4B51-8508-9C66A454B59D}"/>
                </c:ext>
              </c:extLst>
            </c:dLbl>
            <c:dLbl>
              <c:idx val="3"/>
              <c:layout>
                <c:manualLayout>
                  <c:x val="0.11741260543968011"/>
                  <c:y val="-4.592592349076467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6-5647-4B51-8508-9C66A454B59D}"/>
                </c:ext>
              </c:extLst>
            </c:dLbl>
            <c:dLbl>
              <c:idx val="4"/>
              <c:layout>
                <c:manualLayout>
                  <c:x val="0.11877786829362999"/>
                  <c:y val="-2.087541976852939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8-5647-4B51-8508-9C66A454B59D}"/>
                </c:ext>
              </c:extLst>
            </c:dLbl>
            <c:dLbl>
              <c:idx val="5"/>
              <c:layout>
                <c:manualLayout>
                  <c:x val="0.12014313114757985"/>
                  <c:y val="2.0875419768528634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A-5647-4B51-8508-9C66A454B59D}"/>
                </c:ext>
              </c:extLst>
            </c:dLbl>
            <c:dLbl>
              <c:idx val="6"/>
              <c:layout>
                <c:manualLayout>
                  <c:x val="0.12014313114757975"/>
                  <c:y val="3.131312965279409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C-5647-4B51-8508-9C66A454B59D}"/>
                </c:ext>
              </c:extLst>
            </c:dLbl>
            <c:dLbl>
              <c:idx val="7"/>
              <c:layout>
                <c:manualLayout>
                  <c:x val="0.11741260543968021"/>
                  <c:y val="6.262625930558812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E-5647-4B51-8508-9C66A454B59D}"/>
                </c:ext>
              </c:extLst>
            </c:dLbl>
            <c:dLbl>
              <c:idx val="8"/>
              <c:layout>
                <c:manualLayout>
                  <c:x val="0.10785576546203182"/>
                  <c:y val="8.55892210509705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0-5647-4B51-8508-9C66A454B59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vertOverflow="overflow" horzOverflow="overflow" vert="horz" wrap="square" lIns="38100" tIns="19050" rIns="38100" bIns="19050" anchor="ctr">
                <a:spAutoFit/>
              </a:bodyPr>
              <a:lstStyle/>
              <a:p>
                <a:pPr>
                  <a:defRPr sz="12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1">
                      <a:lumMod val="75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Datos!$A$2:$A$10</c:f>
              <c:strCache>
                <c:ptCount val="9"/>
                <c:pt idx="0">
                  <c:v>Deducciones por doble imposición interna</c:v>
                </c:pt>
                <c:pt idx="1">
                  <c:v>Doble imposición: saldos pendintes</c:v>
                </c:pt>
                <c:pt idx="2">
                  <c:v>Incentivos inversión y c.e: saldos pendientes</c:v>
                </c:pt>
                <c:pt idx="3">
                  <c:v>I+D+i</c:v>
                </c:pt>
                <c:pt idx="4">
                  <c:v>Doble imposición internacional</c:v>
                </c:pt>
                <c:pt idx="5">
                  <c:v>Reinversión beneficios extraordinarios</c:v>
                </c:pt>
                <c:pt idx="6">
                  <c:v>Prestación de servicios públicos locales</c:v>
                </c:pt>
                <c:pt idx="7">
                  <c:v>Inversiones en Canarias</c:v>
                </c:pt>
                <c:pt idx="8">
                  <c:v>Otras minoraciones</c:v>
                </c:pt>
              </c:strCache>
              <c:extLst/>
            </c:strRef>
          </c:cat>
          <c:val>
            <c:numRef>
              <c:f>Datos!$C$2:$C$10</c:f>
              <c:numCache>
                <c:formatCode>0.00%</c:formatCode>
                <c:ptCount val="9"/>
                <c:pt idx="0">
                  <c:v>0.72771057812628859</c:v>
                </c:pt>
                <c:pt idx="1">
                  <c:v>0.12162546926245002</c:v>
                </c:pt>
                <c:pt idx="2">
                  <c:v>3.7556592774432199E-2</c:v>
                </c:pt>
                <c:pt idx="3">
                  <c:v>2.0186874160432685E-2</c:v>
                </c:pt>
                <c:pt idx="4">
                  <c:v>1.8495917244395185E-2</c:v>
                </c:pt>
                <c:pt idx="5">
                  <c:v>1.439841600528023E-2</c:v>
                </c:pt>
                <c:pt idx="6">
                  <c:v>1.1892390826352614E-2</c:v>
                </c:pt>
                <c:pt idx="7">
                  <c:v>1.1783112323485964E-2</c:v>
                </c:pt>
                <c:pt idx="8">
                  <c:v>3.6350649276882314E-2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3B-5647-4B51-8508-9C66A454B59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22"/>
        <c:holeSize val="40"/>
      </c:doughnutChart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2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3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4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5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6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7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8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66929109582897517"/>
          <c:y val="0.4366467098568021"/>
          <c:w val="0.30619809502407241"/>
          <c:h val="0.39417010478764419"/>
        </c:manualLayout>
      </c:layout>
      <c:overlay val="0"/>
      <c:spPr>
        <a:solidFill>
          <a:srgbClr val="E8F4F8"/>
        </a:solidFill>
        <a:ln w="3175" cmpd="sng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C11"/>
  <sheetViews>
    <sheetView showGridLines="0" workbookViewId="0"/>
  </sheetViews>
  <sheetFormatPr baseColWidth="10" defaultColWidth="9.140625" defaultRowHeight="15" x14ac:dyDescent="0.25"/>
  <cols>
    <col min="1" max="1" width="41" customWidth="1"/>
    <col min="2" max="2" width="15.42578125" customWidth="1"/>
    <col min="3" max="3" width="12.5703125" customWidth="1"/>
  </cols>
  <sheetData>
    <row r="1" spans="1:3" x14ac:dyDescent="0.25">
      <c r="A1" s="6" t="s">
        <v>0</v>
      </c>
      <c r="B1" s="13" t="s">
        <v>1</v>
      </c>
      <c r="C1" s="13" t="s">
        <v>5</v>
      </c>
    </row>
    <row r="2" spans="1:3" x14ac:dyDescent="0.25">
      <c r="A2" s="5" t="s">
        <v>6</v>
      </c>
      <c r="B2" s="9">
        <v>10458.999357820001</v>
      </c>
      <c r="C2" s="8">
        <f>B2/B11</f>
        <v>0.72771057812628859</v>
      </c>
    </row>
    <row r="3" spans="1:3" x14ac:dyDescent="0.25">
      <c r="A3" s="5" t="s">
        <v>7</v>
      </c>
      <c r="B3" s="10">
        <v>1748.0585594700001</v>
      </c>
      <c r="C3" s="8">
        <f>B3/B11</f>
        <v>0.12162546926245002</v>
      </c>
    </row>
    <row r="4" spans="1:3" x14ac:dyDescent="0.25">
      <c r="A4" s="1" t="s">
        <v>8</v>
      </c>
      <c r="B4" s="10">
        <v>539.78104966000024</v>
      </c>
      <c r="C4" s="8">
        <f>B4/B11</f>
        <v>3.7556592774432199E-2</v>
      </c>
    </row>
    <row r="5" spans="1:3" x14ac:dyDescent="0.25">
      <c r="A5" s="1" t="s">
        <v>9</v>
      </c>
      <c r="B5" s="10">
        <v>290.13526837000001</v>
      </c>
      <c r="C5" s="8">
        <f>B5/B11</f>
        <v>2.0186874160432685E-2</v>
      </c>
    </row>
    <row r="6" spans="1:3" x14ac:dyDescent="0.25">
      <c r="A6" s="2" t="s">
        <v>10</v>
      </c>
      <c r="B6" s="10">
        <v>265.83203871999996</v>
      </c>
      <c r="C6" s="8">
        <f>B6/B11</f>
        <v>1.8495917244395185E-2</v>
      </c>
    </row>
    <row r="7" spans="1:3" x14ac:dyDescent="0.25">
      <c r="A7" s="2" t="s">
        <v>3</v>
      </c>
      <c r="B7" s="10">
        <v>206.94081999000002</v>
      </c>
      <c r="C7" s="8">
        <f>B7/B11</f>
        <v>1.439841600528023E-2</v>
      </c>
    </row>
    <row r="8" spans="1:3" ht="15" customHeight="1" x14ac:dyDescent="0.25">
      <c r="A8" s="3" t="s">
        <v>12</v>
      </c>
      <c r="B8" s="10">
        <v>170.92304517000002</v>
      </c>
      <c r="C8" s="8">
        <f>B8/B11</f>
        <v>1.1892390826352614E-2</v>
      </c>
    </row>
    <row r="9" spans="1:3" ht="15" customHeight="1" x14ac:dyDescent="0.25">
      <c r="A9" s="3" t="s">
        <v>2</v>
      </c>
      <c r="B9" s="10">
        <v>169.35244302999996</v>
      </c>
      <c r="C9" s="8">
        <f>B9/B11</f>
        <v>1.1783112323485964E-2</v>
      </c>
    </row>
    <row r="10" spans="1:3" x14ac:dyDescent="0.25">
      <c r="A10" s="2" t="s">
        <v>11</v>
      </c>
      <c r="B10" s="11">
        <f>B11-SUM(B2:B9)</f>
        <v>522.44866141999773</v>
      </c>
      <c r="C10" s="8">
        <f>B10/B11</f>
        <v>3.6350649276882314E-2</v>
      </c>
    </row>
    <row r="11" spans="1:3" x14ac:dyDescent="0.25">
      <c r="A11" s="4" t="s">
        <v>4</v>
      </c>
      <c r="B11" s="12">
        <v>14372.471243650001</v>
      </c>
      <c r="C11" s="7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2021-06-10T15:40:35Z</dcterms:modified>
</cp:coreProperties>
</file>